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TRANSF U B APV RASPORED " sheetId="2" r:id="rId1"/>
  </sheets>
  <definedNames>
    <definedName name="_xlnm._FilterDatabase" localSheetId="0" hidden="1">'TRANSF U B APV RASPORED '!$A$1:$G$55</definedName>
    <definedName name="_Hlk180837493" localSheetId="0">'TRANSF U B APV RASPORED '!$A$3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2" i="2" l="1"/>
  <c r="G30" i="2"/>
  <c r="H25" i="2"/>
  <c r="H24" i="2"/>
  <c r="H23" i="2"/>
  <c r="H26" i="2" s="1"/>
  <c r="D17" i="2"/>
  <c r="H22" i="2"/>
  <c r="H21" i="2"/>
  <c r="H20" i="2"/>
  <c r="D53" i="2"/>
  <c r="G31" i="2" l="1"/>
  <c r="G33" i="2" s="1"/>
  <c r="D54" i="2"/>
</calcChain>
</file>

<file path=xl/sharedStrings.xml><?xml version="1.0" encoding="utf-8"?>
<sst xmlns="http://schemas.openxmlformats.org/spreadsheetml/2006/main" count="152" uniqueCount="111">
  <si>
    <t xml:space="preserve">ИЗВОД ИЗ ОБРАЗЛОЖЕЊА ПРЕДЛОГА ЗАКОНА О БУЏЕТУ РЕПУБЛИКЕ СРБИЈЕ ЗА 2026. ГОДИНУ </t>
  </si>
  <si>
    <t>Ред број</t>
  </si>
  <si>
    <t>Орган/организација</t>
  </si>
  <si>
    <t>Законски основ</t>
  </si>
  <si>
    <t>2026. год.</t>
  </si>
  <si>
    <t>ТРАНСФЕРИ ИЗ БУЏЕТА РЕПУБЛИКЕ СРБИЈЕ</t>
  </si>
  <si>
    <t>Министарство финансија</t>
  </si>
  <si>
    <t>Закон о финансирању локалне самоуправе (ненаменски трансфер ЈЛС на територији AПВ).</t>
  </si>
  <si>
    <t>Министарство грађевинарства, саобраћаја и инфраструктуре</t>
  </si>
  <si>
    <t>Закон о утврђивању надлежности АП Војводина.</t>
  </si>
  <si>
    <t>Министарство пољопривреде, шумарства и водопривреде</t>
  </si>
  <si>
    <t>Министарство просвете</t>
  </si>
  <si>
    <t>Закон о основама система образовања и васпитања (припремни предшколски програм).</t>
  </si>
  <si>
    <t>Министарство културе</t>
  </si>
  <si>
    <t>Закон о обнови културно-историјског наслеђа и подстицању развоја Сремских Карловаца.</t>
  </si>
  <si>
    <t>Министарство за рад, запошљавање, борачка и социјална питања</t>
  </si>
  <si>
    <t>Закон о социјалној заштити.</t>
  </si>
  <si>
    <t>Министарство унутрашње и спољне трговине</t>
  </si>
  <si>
    <t>Закон о утврђивању надлежности АПВ.</t>
  </si>
  <si>
    <t>Министарство за бригу о селу</t>
  </si>
  <si>
    <t>Закон о министарствима.</t>
  </si>
  <si>
    <t>Министарство информисања и телекомуникација</t>
  </si>
  <si>
    <t xml:space="preserve">Закон о министарствима, Закон о јавном информисању и медијима, Закон о јавним медијским сервисима. </t>
  </si>
  <si>
    <t>Закон о електронским комуникацијама.</t>
  </si>
  <si>
    <t>Комесаријат за избеглице и миграције</t>
  </si>
  <si>
    <t>Закон о избеглицама, Закон о управљању миграцијама, Национална стратегија за решавање питања избеглица и ИРЛ.</t>
  </si>
  <si>
    <t>I</t>
  </si>
  <si>
    <t>СВЕГА (од 1 до 10)</t>
  </si>
  <si>
    <t>СРЕДСТВА БУЏЕТА РС КОЈА СЕ УСМЕРАВАЈУ НА ТЕРИТОРИЈУ АПВ</t>
  </si>
  <si>
    <t> 11</t>
  </si>
  <si>
    <t>Министарство унутрашњих послова</t>
  </si>
  <si>
    <t>Средства за безбедност саобраћаја.</t>
  </si>
  <si>
    <t>Министарство привреде</t>
  </si>
  <si>
    <t>Субвенције приватним предузећима за спровођење уговора о додели средстава подстицаја.</t>
  </si>
  <si>
    <t>Брза саобраћајница Iб реда Нови Сад-Рума.</t>
  </si>
  <si>
    <t>Пројекат мађарско - српске железнице</t>
  </si>
  <si>
    <t xml:space="preserve">Извођење дела радова на изградњи аутопута Е-75, деоница: ГП Келебија-петља Суботица Југ </t>
  </si>
  <si>
    <t>Унапређење услова за превођење бродова у оквиру бране на Тиси код Новог Бечеја.</t>
  </si>
  <si>
    <t>Проширење капацитета Луке Сремска Митровица.</t>
  </si>
  <si>
    <t>Проширење капацитета Луке Богојево.</t>
  </si>
  <si>
    <t>Реконструкција и доградња граничног прелаза Хоргош.</t>
  </si>
  <si>
    <t>Изградња моста - обилазнице око Новог Сада са приступним саобраћајницама.</t>
  </si>
  <si>
    <t>Изградња аутопута, деоница: Београд -Зрењанин.</t>
  </si>
  <si>
    <t>Пројекат изградње пешачко-бициклистичког моста на стубовима старог моста у Новом Саду.</t>
  </si>
  <si>
    <t>Пројекат изградње комуналне (канализационе) инфраструктуре и инфраструктуре за одлагање комуналног чврстог отпада у Републици Србији.</t>
  </si>
  <si>
    <t xml:space="preserve">Имплементација ВТС и говорног ВХФ система на реци Тиси у Републици Србији </t>
  </si>
  <si>
    <t xml:space="preserve">Изградња моста са приступним саобраћајницама на реци Дунав код Бачке Паланке </t>
  </si>
  <si>
    <t>Министарство правде</t>
  </si>
  <si>
    <t xml:space="preserve">Реконструкција фасаде и фасадне столарије у објекту правосудних органа у Новом Саду </t>
  </si>
  <si>
    <t>Министарство правде - Управа за извршење кривичних санкција</t>
  </si>
  <si>
    <t>Радови на реконструкцији и изградњи објеката у оквиру КПЗ у Сремској Митровици.</t>
  </si>
  <si>
    <t>Изградња и опремање новог павиљона у Сремској Митровици.</t>
  </si>
  <si>
    <t>Изградња и опремање новог затвора у Суботици.</t>
  </si>
  <si>
    <t>Министарство пољопривреде, шумарства и водопривреде - Управа за аграрна плаћања</t>
  </si>
  <si>
    <t>Средства за подстицаје у пољопривреди.</t>
  </si>
  <si>
    <t>Министарство пољопривреде, шумарства и водопривреде - Републичка дирекција за воде</t>
  </si>
  <si>
    <t>Изградња система за наводњавање - прва фаза.</t>
  </si>
  <si>
    <t>Министарство заштите животне средине</t>
  </si>
  <si>
    <t>Трансфери по конкурсима.</t>
  </si>
  <si>
    <t>Подстицаји за програме управљања заштићеним природним добрима од националног интереса.</t>
  </si>
  <si>
    <t>Подстицаји за поновну употребу и искоришћење отпада.</t>
  </si>
  <si>
    <t>Суфинансирање реализације пројеката заштите и очувања животне средине.</t>
  </si>
  <si>
    <t>Расходи за запослене у основном и средњем образовању, ученичком и стандарду, а од 2026. године и у високом образовању .</t>
  </si>
  <si>
    <t>Министарство здравља</t>
  </si>
  <si>
    <t>Реконструкција Клиничког центра Војводине.</t>
  </si>
  <si>
    <t xml:space="preserve">Министарство културе </t>
  </si>
  <si>
    <t>Подршка раду Матице српске.</t>
  </si>
  <si>
    <t>Министарство туризма и омладине</t>
  </si>
  <si>
    <t>Подршка раду „Парк Палић” д.о.о.</t>
  </si>
  <si>
    <t>Пројектно финансирање јавних медијских сервиса (Радио-телевизија Војводине).</t>
  </si>
  <si>
    <t>Министарство за јавна улагања</t>
  </si>
  <si>
    <t>Обнова и унапређење објеката јавне намене.</t>
  </si>
  <si>
    <t>Републичка дирекција за имовину Републике Србије</t>
  </si>
  <si>
    <t>Изградња граничног прелаза Сремска Рача.</t>
  </si>
  <si>
    <t>II</t>
  </si>
  <si>
    <t>СВЕГА (од 11 до 26)</t>
  </si>
  <si>
    <t>УКУПНО (I+II)  </t>
  </si>
  <si>
    <t xml:space="preserve"> </t>
  </si>
  <si>
    <t xml:space="preserve">Имплементација АИС Атонс система на реци Тиси у Републици Србији </t>
  </si>
  <si>
    <t xml:space="preserve">ТАБЕЛA  СРЕДСТAВА КОЈА СЕ ИЗ БУЏЕТА РЕПУБЛИКЕ СРБИЈЕ УСМЕРАВАЈУ БУЏЕТУ АУТОНОМНЕ ПОКРАЈИНЕ ВОЈВОДИНЕ (ТРАНСФЕРИ ЗА ПОВЕРЕНЕ ПОСЛОВЕ, НАМЕНСКИ И НЕНАМЕНСКИ ТРАНСФЕРИ ЈЕДИНИЦАМА ЛОКАЛНЕ САМОУПРАВЕ СА ТЕРИТОРИЈЕ АП ВОЈВОДИНЕ И ДР), КАО И СРЕДСТВА НАМЕЊЕНА ЗА КАПИТАЛНЕ ИЗДАТКE:
</t>
  </si>
  <si>
    <t xml:space="preserve">Покрајински секретаријат за финансије </t>
  </si>
  <si>
    <t xml:space="preserve">07 08 </t>
  </si>
  <si>
    <t xml:space="preserve">Покрајински секретаријат за енергетику, грађевинарство и саобраћај  </t>
  </si>
  <si>
    <t xml:space="preserve">07 10 </t>
  </si>
  <si>
    <t>5</t>
  </si>
  <si>
    <t xml:space="preserve">Покрајински секретаријат за пољопривреду, водопривреду и шумарство </t>
  </si>
  <si>
    <t>6</t>
  </si>
  <si>
    <t xml:space="preserve">Покрајински секретаријат за образовање, прописе, управу и националне мањине, националне заједнице </t>
  </si>
  <si>
    <t>10</t>
  </si>
  <si>
    <t>16</t>
  </si>
  <si>
    <t xml:space="preserve">Покрајински секретаријат за привреду и туризам </t>
  </si>
  <si>
    <t xml:space="preserve">07 07 </t>
  </si>
  <si>
    <t>7</t>
  </si>
  <si>
    <t xml:space="preserve">Покрајински секретаријат за културу, јавно информисање и односе с верским заједницама </t>
  </si>
  <si>
    <t xml:space="preserve">РАСПОРЕД У БУЏЕТУ АПВ ЗА 2026. ГОДИНУ </t>
  </si>
  <si>
    <t>РАЗДЕО</t>
  </si>
  <si>
    <t xml:space="preserve">НАЗИВ РАЗДЕЛА </t>
  </si>
  <si>
    <t xml:space="preserve">ИЗВОР ФИНАНСИРАЊА </t>
  </si>
  <si>
    <t>БРОЈ РАЗДЕЛА</t>
  </si>
  <si>
    <t xml:space="preserve">ИЗНОС </t>
  </si>
  <si>
    <t xml:space="preserve">РЕКАПИТУЛАЦИЈА ПО КОРИСНИЦИМА </t>
  </si>
  <si>
    <t xml:space="preserve">УКУПНО </t>
  </si>
  <si>
    <t xml:space="preserve">РЕКАПИТУЛАЦИЈА ПО ИЗВОРИМА ФИНАНСИРАЊА </t>
  </si>
  <si>
    <t xml:space="preserve">ИФ </t>
  </si>
  <si>
    <t xml:space="preserve">НАЗИВ ИЗВОРА ФИНАНСИРАЊА </t>
  </si>
  <si>
    <t>07 07</t>
  </si>
  <si>
    <t>07 08</t>
  </si>
  <si>
    <t xml:space="preserve">Трансфери од других нивоа власти – средства из буџета Републике Србије 
</t>
  </si>
  <si>
    <t xml:space="preserve">Трансфери од других нивоа власти – наменски и ненаменски трансфери из републичког буџета јединицама локалне самоуправе 
</t>
  </si>
  <si>
    <t xml:space="preserve">Трансфери од других нивоа власти –трансфери из републичког буџета за поверене послове 
</t>
  </si>
  <si>
    <t xml:space="preserve">ТРАНСФЕРИ ИЗ БУЏЕТА РЕПУБЛИКЕ СРБИЈЕ У БУЏЕТУ АПВ ЗА  2026. ГОДИНУ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</si>
</sst>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[Red]\-#,##0.00\ 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sz val="10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0"/>
      <color rgb="FF000000"/>
      <name val="Calibri"/>
      <family val="2"/>
      <charset val="238"/>
    </font>
    <font>
      <sz val="11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4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A6A6A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6" fillId="2" borderId="4" xfId="0" applyFont="1" applyFill="1" applyBorder="1" applyAlignment="1">
      <alignment vertical="center" wrapText="1"/>
    </xf>
    <xf numFmtId="3" fontId="7" fillId="2" borderId="4" xfId="0" applyNumberFormat="1" applyFont="1" applyFill="1" applyBorder="1" applyAlignment="1">
      <alignment horizontal="right" vertical="center"/>
    </xf>
    <xf numFmtId="0" fontId="6" fillId="2" borderId="4" xfId="0" applyFont="1" applyFill="1" applyBorder="1" applyAlignment="1">
      <alignment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3" fontId="5" fillId="0" borderId="4" xfId="0" applyNumberFormat="1" applyFont="1" applyBorder="1" applyAlignment="1">
      <alignment horizontal="right" vertical="center"/>
    </xf>
    <xf numFmtId="0" fontId="6" fillId="0" borderId="2" xfId="0" applyFont="1" applyBorder="1" applyAlignment="1">
      <alignment horizontal="center" vertical="center" wrapText="1"/>
    </xf>
    <xf numFmtId="3" fontId="7" fillId="0" borderId="4" xfId="0" applyNumberFormat="1" applyFont="1" applyBorder="1" applyAlignment="1">
      <alignment horizontal="right" vertical="center"/>
    </xf>
    <xf numFmtId="0" fontId="12" fillId="0" borderId="0" xfId="0" applyFont="1" applyAlignment="1">
      <alignment vertical="center" wrapText="1"/>
    </xf>
    <xf numFmtId="0" fontId="11" fillId="0" borderId="4" xfId="0" applyFont="1" applyBorder="1" applyAlignment="1">
      <alignment vertical="center" wrapText="1"/>
    </xf>
    <xf numFmtId="3" fontId="7" fillId="0" borderId="4" xfId="0" applyNumberFormat="1" applyFont="1" applyBorder="1" applyAlignment="1">
      <alignment horizontal="right" vertical="center" wrapText="1"/>
    </xf>
    <xf numFmtId="0" fontId="13" fillId="0" borderId="4" xfId="0" applyFont="1" applyBorder="1" applyAlignment="1">
      <alignment vertical="center"/>
    </xf>
    <xf numFmtId="0" fontId="8" fillId="0" borderId="4" xfId="0" applyFont="1" applyBorder="1" applyAlignment="1">
      <alignment horizontal="right" vertical="center"/>
    </xf>
    <xf numFmtId="0" fontId="6" fillId="0" borderId="4" xfId="0" applyFont="1" applyBorder="1" applyAlignment="1">
      <alignment vertical="center"/>
    </xf>
    <xf numFmtId="0" fontId="8" fillId="3" borderId="2" xfId="0" applyFont="1" applyFill="1" applyBorder="1" applyAlignment="1">
      <alignment horizontal="center" vertical="center"/>
    </xf>
    <xf numFmtId="3" fontId="5" fillId="3" borderId="4" xfId="0" applyNumberFormat="1" applyFont="1" applyFill="1" applyBorder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vertical="center" wrapText="1"/>
    </xf>
    <xf numFmtId="0" fontId="11" fillId="0" borderId="9" xfId="0" applyFont="1" applyBorder="1" applyAlignment="1">
      <alignment vertical="center" wrapText="1"/>
    </xf>
    <xf numFmtId="3" fontId="10" fillId="0" borderId="9" xfId="0" applyNumberFormat="1" applyFont="1" applyBorder="1" applyAlignment="1">
      <alignment horizontal="right" vertical="center"/>
    </xf>
    <xf numFmtId="0" fontId="10" fillId="0" borderId="9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9" fillId="0" borderId="9" xfId="0" applyFont="1" applyBorder="1" applyAlignment="1">
      <alignment vertical="center"/>
    </xf>
    <xf numFmtId="3" fontId="9" fillId="0" borderId="9" xfId="0" applyNumberFormat="1" applyFont="1" applyBorder="1" applyAlignment="1">
      <alignment horizontal="right" vertical="center"/>
    </xf>
    <xf numFmtId="0" fontId="9" fillId="0" borderId="9" xfId="0" applyFont="1" applyBorder="1" applyAlignment="1">
      <alignment vertical="center" wrapText="1"/>
    </xf>
    <xf numFmtId="3" fontId="9" fillId="0" borderId="9" xfId="0" applyNumberFormat="1" applyFont="1" applyBorder="1" applyAlignment="1">
      <alignment vertical="center"/>
    </xf>
    <xf numFmtId="49" fontId="2" fillId="0" borderId="0" xfId="0" applyNumberFormat="1" applyFont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49" fontId="12" fillId="0" borderId="0" xfId="0" applyNumberFormat="1" applyFont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3" fontId="7" fillId="2" borderId="13" xfId="0" applyNumberFormat="1" applyFont="1" applyFill="1" applyBorder="1" applyAlignment="1">
      <alignment horizontal="right" vertical="center"/>
    </xf>
    <xf numFmtId="3" fontId="7" fillId="2" borderId="8" xfId="0" applyNumberFormat="1" applyFont="1" applyFill="1" applyBorder="1" applyAlignment="1">
      <alignment horizontal="right" vertical="center"/>
    </xf>
    <xf numFmtId="49" fontId="1" fillId="0" borderId="9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3" fontId="7" fillId="0" borderId="8" xfId="0" applyNumberFormat="1" applyFont="1" applyBorder="1" applyAlignment="1">
      <alignment horizontal="right" vertical="center"/>
    </xf>
    <xf numFmtId="3" fontId="7" fillId="2" borderId="0" xfId="0" applyNumberFormat="1" applyFont="1" applyFill="1" applyBorder="1" applyAlignment="1">
      <alignment horizontal="right" vertical="center" wrapText="1"/>
    </xf>
    <xf numFmtId="3" fontId="10" fillId="0" borderId="13" xfId="0" applyNumberFormat="1" applyFont="1" applyBorder="1" applyAlignment="1">
      <alignment horizontal="right" vertical="center"/>
    </xf>
    <xf numFmtId="0" fontId="3" fillId="0" borderId="9" xfId="0" applyFont="1" applyBorder="1" applyAlignment="1">
      <alignment horizontal="center"/>
    </xf>
    <xf numFmtId="49" fontId="1" fillId="0" borderId="0" xfId="0" applyNumberFormat="1" applyFont="1" applyBorder="1" applyAlignment="1">
      <alignment vertical="center" wrapText="1"/>
    </xf>
    <xf numFmtId="49" fontId="12" fillId="0" borderId="9" xfId="0" applyNumberFormat="1" applyFont="1" applyBorder="1" applyAlignment="1">
      <alignment horizontal="center" vertical="center" wrapText="1"/>
    </xf>
    <xf numFmtId="164" fontId="0" fillId="0" borderId="9" xfId="0" applyNumberFormat="1" applyBorder="1"/>
    <xf numFmtId="4" fontId="3" fillId="4" borderId="9" xfId="0" applyNumberFormat="1" applyFont="1" applyFill="1" applyBorder="1"/>
    <xf numFmtId="4" fontId="2" fillId="0" borderId="9" xfId="0" applyNumberFormat="1" applyFont="1" applyBorder="1" applyAlignment="1">
      <alignment horizontal="right" vertical="center" wrapText="1"/>
    </xf>
    <xf numFmtId="4" fontId="3" fillId="4" borderId="9" xfId="0" applyNumberFormat="1" applyFont="1" applyFill="1" applyBorder="1" applyAlignment="1">
      <alignment horizontal="right" vertical="center" wrapText="1"/>
    </xf>
    <xf numFmtId="49" fontId="3" fillId="0" borderId="9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wrapText="1"/>
    </xf>
    <xf numFmtId="3" fontId="7" fillId="4" borderId="0" xfId="0" applyNumberFormat="1" applyFont="1" applyFill="1" applyBorder="1" applyAlignment="1">
      <alignment horizontal="right" vertical="center"/>
    </xf>
    <xf numFmtId="49" fontId="1" fillId="5" borderId="9" xfId="0" applyNumberFormat="1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49" fontId="14" fillId="0" borderId="0" xfId="0" applyNumberFormat="1" applyFont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center" wrapText="1"/>
    </xf>
    <xf numFmtId="0" fontId="8" fillId="3" borderId="6" xfId="0" applyFont="1" applyFill="1" applyBorder="1" applyAlignment="1">
      <alignment horizontal="right" vertical="center"/>
    </xf>
    <xf numFmtId="0" fontId="8" fillId="3" borderId="3" xfId="0" applyFont="1" applyFill="1" applyBorder="1" applyAlignment="1">
      <alignment horizontal="right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49" fontId="3" fillId="4" borderId="9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H55"/>
  <sheetViews>
    <sheetView tabSelected="1" workbookViewId="0">
      <selection activeCell="F13" sqref="F13"/>
    </sheetView>
  </sheetViews>
  <sheetFormatPr defaultRowHeight="15" x14ac:dyDescent="0.25"/>
  <cols>
    <col min="2" max="2" width="54.85546875" customWidth="1"/>
    <col min="3" max="3" width="41" customWidth="1"/>
    <col min="4" max="4" width="43.85546875" customWidth="1"/>
    <col min="5" max="5" width="10.7109375" style="40" customWidth="1"/>
    <col min="6" max="6" width="60.7109375" customWidth="1"/>
    <col min="7" max="7" width="18.85546875" style="25" customWidth="1"/>
    <col min="8" max="8" width="22.42578125" customWidth="1"/>
  </cols>
  <sheetData>
    <row r="1" spans="1:8" ht="24" customHeight="1" x14ac:dyDescent="0.25">
      <c r="A1" s="70" t="s">
        <v>0</v>
      </c>
      <c r="B1" s="70"/>
      <c r="C1" s="70"/>
      <c r="D1" s="70"/>
      <c r="E1" s="71" t="s">
        <v>110</v>
      </c>
      <c r="F1" s="71"/>
      <c r="G1" s="71"/>
      <c r="H1" s="71"/>
    </row>
    <row r="2" spans="1:8" ht="62.25" customHeight="1" thickBot="1" x14ac:dyDescent="0.3">
      <c r="A2" s="72" t="s">
        <v>79</v>
      </c>
      <c r="B2" s="93"/>
      <c r="C2" s="93"/>
      <c r="D2" s="93"/>
      <c r="E2" s="71"/>
      <c r="F2" s="71"/>
      <c r="G2" s="71"/>
      <c r="H2" s="71"/>
    </row>
    <row r="3" spans="1:8" ht="27" customHeight="1" x14ac:dyDescent="0.25">
      <c r="A3" s="18"/>
      <c r="B3" s="73" t="s">
        <v>2</v>
      </c>
      <c r="C3" s="73" t="s">
        <v>3</v>
      </c>
      <c r="D3" s="96" t="s">
        <v>4</v>
      </c>
      <c r="E3" s="75" t="s">
        <v>94</v>
      </c>
      <c r="F3" s="75"/>
      <c r="G3" s="75"/>
    </row>
    <row r="4" spans="1:8" ht="15.75" thickBot="1" x14ac:dyDescent="0.3">
      <c r="A4" s="19" t="s">
        <v>1</v>
      </c>
      <c r="B4" s="74"/>
      <c r="C4" s="74"/>
      <c r="D4" s="97"/>
      <c r="E4" s="75"/>
      <c r="F4" s="75"/>
      <c r="G4" s="75"/>
    </row>
    <row r="5" spans="1:8" ht="28.5" customHeight="1" thickBot="1" x14ac:dyDescent="0.3">
      <c r="A5" s="78" t="s">
        <v>5</v>
      </c>
      <c r="B5" s="79"/>
      <c r="C5" s="79"/>
      <c r="D5" s="79"/>
      <c r="E5" s="50" t="s">
        <v>95</v>
      </c>
      <c r="F5" s="51" t="s">
        <v>96</v>
      </c>
      <c r="G5" s="52" t="s">
        <v>97</v>
      </c>
    </row>
    <row r="6" spans="1:8" ht="25.5" x14ac:dyDescent="0.25">
      <c r="A6" s="26">
        <v>1</v>
      </c>
      <c r="B6" s="27" t="s">
        <v>6</v>
      </c>
      <c r="C6" s="27" t="s">
        <v>7</v>
      </c>
      <c r="D6" s="66">
        <v>7705553738</v>
      </c>
      <c r="E6" s="49">
        <v>10</v>
      </c>
      <c r="F6" s="47" t="s">
        <v>80</v>
      </c>
      <c r="G6" s="48" t="s">
        <v>81</v>
      </c>
    </row>
    <row r="7" spans="1:8" ht="57" customHeight="1" x14ac:dyDescent="0.25">
      <c r="A7" s="28">
        <v>2</v>
      </c>
      <c r="B7" s="29" t="s">
        <v>8</v>
      </c>
      <c r="C7" s="29" t="s">
        <v>9</v>
      </c>
      <c r="D7" s="44">
        <v>21000000</v>
      </c>
      <c r="E7" s="49">
        <v>14</v>
      </c>
      <c r="F7" s="47" t="s">
        <v>82</v>
      </c>
      <c r="G7" s="48" t="s">
        <v>83</v>
      </c>
    </row>
    <row r="8" spans="1:8" ht="30" x14ac:dyDescent="0.25">
      <c r="A8" s="28">
        <v>3</v>
      </c>
      <c r="B8" s="29" t="s">
        <v>10</v>
      </c>
      <c r="C8" s="29" t="s">
        <v>9</v>
      </c>
      <c r="D8" s="44">
        <v>33100000</v>
      </c>
      <c r="E8" s="46" t="s">
        <v>84</v>
      </c>
      <c r="F8" s="47" t="s">
        <v>85</v>
      </c>
      <c r="G8" s="48" t="s">
        <v>83</v>
      </c>
    </row>
    <row r="9" spans="1:8" ht="30.75" thickBot="1" x14ac:dyDescent="0.3">
      <c r="A9" s="21">
        <v>4</v>
      </c>
      <c r="B9" s="1" t="s">
        <v>11</v>
      </c>
      <c r="C9" s="1" t="s">
        <v>12</v>
      </c>
      <c r="D9" s="45">
        <v>1062000000</v>
      </c>
      <c r="E9" s="46" t="s">
        <v>86</v>
      </c>
      <c r="F9" s="47" t="s">
        <v>87</v>
      </c>
      <c r="G9" s="48" t="s">
        <v>81</v>
      </c>
    </row>
    <row r="10" spans="1:8" ht="26.25" thickBot="1" x14ac:dyDescent="0.3">
      <c r="A10" s="21">
        <v>5</v>
      </c>
      <c r="B10" s="1" t="s">
        <v>13</v>
      </c>
      <c r="C10" s="1" t="s">
        <v>14</v>
      </c>
      <c r="D10" s="45">
        <v>100000000</v>
      </c>
      <c r="E10" s="67" t="s">
        <v>88</v>
      </c>
      <c r="F10" s="68" t="s">
        <v>80</v>
      </c>
      <c r="G10" s="69" t="s">
        <v>81</v>
      </c>
    </row>
    <row r="11" spans="1:8" ht="15.75" thickBot="1" x14ac:dyDescent="0.3">
      <c r="A11" s="21">
        <v>6</v>
      </c>
      <c r="B11" s="1" t="s">
        <v>15</v>
      </c>
      <c r="C11" s="1" t="s">
        <v>16</v>
      </c>
      <c r="D11" s="45">
        <v>145000000</v>
      </c>
      <c r="E11" s="49">
        <v>10</v>
      </c>
      <c r="F11" s="47" t="s">
        <v>80</v>
      </c>
      <c r="G11" s="48" t="s">
        <v>81</v>
      </c>
    </row>
    <row r="12" spans="1:8" ht="15.75" thickBot="1" x14ac:dyDescent="0.3">
      <c r="A12" s="21">
        <v>7</v>
      </c>
      <c r="B12" s="3" t="s">
        <v>17</v>
      </c>
      <c r="C12" s="1" t="s">
        <v>18</v>
      </c>
      <c r="D12" s="45">
        <v>2700000</v>
      </c>
      <c r="E12" s="46" t="s">
        <v>89</v>
      </c>
      <c r="F12" s="47" t="s">
        <v>90</v>
      </c>
      <c r="G12" s="48" t="s">
        <v>83</v>
      </c>
    </row>
    <row r="13" spans="1:8" ht="15.75" thickBot="1" x14ac:dyDescent="0.3">
      <c r="A13" s="21">
        <v>8</v>
      </c>
      <c r="B13" s="1" t="s">
        <v>19</v>
      </c>
      <c r="C13" s="1" t="s">
        <v>20</v>
      </c>
      <c r="D13" s="45">
        <v>519200000</v>
      </c>
      <c r="E13" s="49">
        <v>10</v>
      </c>
      <c r="F13" s="47" t="s">
        <v>80</v>
      </c>
      <c r="G13" s="48" t="s">
        <v>81</v>
      </c>
    </row>
    <row r="14" spans="1:8" ht="39" thickBot="1" x14ac:dyDescent="0.3">
      <c r="A14" s="80">
        <v>9</v>
      </c>
      <c r="B14" s="82" t="s">
        <v>21</v>
      </c>
      <c r="C14" s="1" t="s">
        <v>22</v>
      </c>
      <c r="D14" s="45">
        <v>980000000</v>
      </c>
      <c r="E14" s="46" t="s">
        <v>92</v>
      </c>
      <c r="F14" s="47" t="s">
        <v>93</v>
      </c>
      <c r="G14" s="48" t="s">
        <v>91</v>
      </c>
    </row>
    <row r="15" spans="1:8" ht="15.75" thickBot="1" x14ac:dyDescent="0.3">
      <c r="A15" s="81"/>
      <c r="B15" s="83"/>
      <c r="C15" s="1" t="s">
        <v>23</v>
      </c>
      <c r="D15" s="45">
        <v>1500000</v>
      </c>
      <c r="E15" s="46" t="s">
        <v>89</v>
      </c>
      <c r="F15" s="47" t="s">
        <v>90</v>
      </c>
      <c r="G15" s="48" t="s">
        <v>83</v>
      </c>
    </row>
    <row r="16" spans="1:8" ht="39" thickBot="1" x14ac:dyDescent="0.3">
      <c r="A16" s="21">
        <v>10</v>
      </c>
      <c r="B16" s="3" t="s">
        <v>24</v>
      </c>
      <c r="C16" s="1" t="s">
        <v>25</v>
      </c>
      <c r="D16" s="45">
        <v>260000000</v>
      </c>
      <c r="E16" s="49">
        <v>10</v>
      </c>
      <c r="F16" s="47" t="s">
        <v>80</v>
      </c>
      <c r="G16" s="48" t="s">
        <v>81</v>
      </c>
    </row>
    <row r="17" spans="1:8" ht="15.75" thickBot="1" x14ac:dyDescent="0.3">
      <c r="A17" s="4" t="s">
        <v>26</v>
      </c>
      <c r="B17" s="5" t="s">
        <v>27</v>
      </c>
      <c r="C17" s="6"/>
      <c r="D17" s="7">
        <f>SUM(D6:D16)</f>
        <v>10830053738</v>
      </c>
      <c r="E17" s="39"/>
      <c r="F17" s="20"/>
      <c r="G17" s="43"/>
    </row>
    <row r="18" spans="1:8" ht="25.5" customHeight="1" thickBot="1" x14ac:dyDescent="0.3">
      <c r="A18" s="84" t="s">
        <v>28</v>
      </c>
      <c r="B18" s="85"/>
      <c r="C18" s="85"/>
      <c r="D18" s="85"/>
      <c r="E18" s="86" t="s">
        <v>100</v>
      </c>
      <c r="F18" s="86"/>
      <c r="G18" s="86"/>
      <c r="H18" s="86"/>
    </row>
    <row r="19" spans="1:8" ht="30.75" thickBot="1" x14ac:dyDescent="0.3">
      <c r="A19" s="8" t="s">
        <v>29</v>
      </c>
      <c r="B19" s="6" t="s">
        <v>30</v>
      </c>
      <c r="C19" s="6" t="s">
        <v>31</v>
      </c>
      <c r="D19" s="53">
        <v>200000000</v>
      </c>
      <c r="E19" s="50" t="s">
        <v>98</v>
      </c>
      <c r="F19" s="52" t="s">
        <v>96</v>
      </c>
      <c r="G19" s="52" t="s">
        <v>97</v>
      </c>
      <c r="H19" s="56" t="s">
        <v>99</v>
      </c>
    </row>
    <row r="20" spans="1:8" ht="38.25" x14ac:dyDescent="0.25">
      <c r="A20" s="22">
        <v>12</v>
      </c>
      <c r="B20" s="34" t="s">
        <v>32</v>
      </c>
      <c r="C20" s="34" t="s">
        <v>33</v>
      </c>
      <c r="D20" s="54">
        <v>6677547000</v>
      </c>
      <c r="E20" s="46" t="s">
        <v>84</v>
      </c>
      <c r="F20" s="47" t="s">
        <v>85</v>
      </c>
      <c r="G20" s="48" t="s">
        <v>83</v>
      </c>
      <c r="H20" s="59">
        <f>D8</f>
        <v>33100000</v>
      </c>
    </row>
    <row r="21" spans="1:8" ht="30" x14ac:dyDescent="0.25">
      <c r="A21" s="94">
        <v>13</v>
      </c>
      <c r="B21" s="95" t="s">
        <v>8</v>
      </c>
      <c r="C21" s="35" t="s">
        <v>34</v>
      </c>
      <c r="D21" s="55">
        <v>16500000000</v>
      </c>
      <c r="E21" s="46" t="s">
        <v>86</v>
      </c>
      <c r="F21" s="47" t="s">
        <v>87</v>
      </c>
      <c r="G21" s="48" t="s">
        <v>81</v>
      </c>
      <c r="H21" s="59">
        <f>D9</f>
        <v>1062000000</v>
      </c>
    </row>
    <row r="22" spans="1:8" ht="30" x14ac:dyDescent="0.25">
      <c r="A22" s="94"/>
      <c r="B22" s="95"/>
      <c r="C22" s="35" t="s">
        <v>35</v>
      </c>
      <c r="D22" s="55">
        <v>14775858000</v>
      </c>
      <c r="E22" s="46" t="s">
        <v>92</v>
      </c>
      <c r="F22" s="47" t="s">
        <v>93</v>
      </c>
      <c r="G22" s="48" t="s">
        <v>91</v>
      </c>
      <c r="H22" s="59">
        <f>D14</f>
        <v>980000000</v>
      </c>
    </row>
    <row r="23" spans="1:8" ht="34.5" customHeight="1" x14ac:dyDescent="0.25">
      <c r="A23" s="94"/>
      <c r="B23" s="95"/>
      <c r="C23" s="30" t="s">
        <v>36</v>
      </c>
      <c r="D23" s="55">
        <v>500000000</v>
      </c>
      <c r="E23" s="49">
        <v>10</v>
      </c>
      <c r="F23" s="47" t="s">
        <v>80</v>
      </c>
      <c r="G23" s="48" t="s">
        <v>81</v>
      </c>
      <c r="H23" s="59">
        <f>D6+D10+D11+D13+D16</f>
        <v>8729753738</v>
      </c>
    </row>
    <row r="24" spans="1:8" ht="30" x14ac:dyDescent="0.25">
      <c r="A24" s="94"/>
      <c r="B24" s="95"/>
      <c r="C24" s="32" t="s">
        <v>37</v>
      </c>
      <c r="D24" s="55">
        <v>137300000</v>
      </c>
      <c r="E24" s="49">
        <v>14</v>
      </c>
      <c r="F24" s="47" t="s">
        <v>82</v>
      </c>
      <c r="G24" s="48" t="s">
        <v>83</v>
      </c>
      <c r="H24" s="59">
        <f>D7</f>
        <v>21000000</v>
      </c>
    </row>
    <row r="25" spans="1:8" ht="25.5" x14ac:dyDescent="0.25">
      <c r="A25" s="94"/>
      <c r="B25" s="95"/>
      <c r="C25" s="32" t="s">
        <v>38</v>
      </c>
      <c r="D25" s="55">
        <v>79880000</v>
      </c>
      <c r="E25" s="46" t="s">
        <v>89</v>
      </c>
      <c r="F25" s="47" t="s">
        <v>90</v>
      </c>
      <c r="G25" s="48" t="s">
        <v>83</v>
      </c>
      <c r="H25" s="59">
        <f>D12+D15</f>
        <v>4200000</v>
      </c>
    </row>
    <row r="26" spans="1:8" x14ac:dyDescent="0.25">
      <c r="A26" s="94"/>
      <c r="B26" s="95"/>
      <c r="C26" s="32" t="s">
        <v>39</v>
      </c>
      <c r="D26" s="55">
        <v>432000000</v>
      </c>
      <c r="E26" s="86" t="s">
        <v>101</v>
      </c>
      <c r="F26" s="86"/>
      <c r="G26" s="86"/>
      <c r="H26" s="60">
        <f>SUM(H20:H25)</f>
        <v>10830053738</v>
      </c>
    </row>
    <row r="27" spans="1:8" ht="25.5" x14ac:dyDescent="0.25">
      <c r="A27" s="94"/>
      <c r="B27" s="95"/>
      <c r="C27" s="32" t="s">
        <v>40</v>
      </c>
      <c r="D27" s="31">
        <v>200000000</v>
      </c>
      <c r="E27" s="39"/>
      <c r="F27" s="20"/>
      <c r="G27" s="43"/>
    </row>
    <row r="28" spans="1:8" ht="25.5" customHeight="1" x14ac:dyDescent="0.25">
      <c r="A28" s="94"/>
      <c r="B28" s="95"/>
      <c r="C28" s="32" t="s">
        <v>41</v>
      </c>
      <c r="D28" s="31">
        <v>7600000000</v>
      </c>
      <c r="E28" s="86" t="s">
        <v>102</v>
      </c>
      <c r="F28" s="86"/>
      <c r="G28" s="86"/>
      <c r="H28" s="57"/>
    </row>
    <row r="29" spans="1:8" ht="25.5" x14ac:dyDescent="0.25">
      <c r="A29" s="94"/>
      <c r="B29" s="95"/>
      <c r="C29" s="32" t="s">
        <v>42</v>
      </c>
      <c r="D29" s="36">
        <v>12000000000</v>
      </c>
      <c r="E29" s="63" t="s">
        <v>103</v>
      </c>
      <c r="F29" s="64" t="s">
        <v>104</v>
      </c>
      <c r="G29" s="64" t="s">
        <v>99</v>
      </c>
    </row>
    <row r="30" spans="1:8" ht="39" x14ac:dyDescent="0.25">
      <c r="A30" s="94"/>
      <c r="B30" s="95"/>
      <c r="C30" s="32" t="s">
        <v>43</v>
      </c>
      <c r="D30" s="36">
        <v>500000000</v>
      </c>
      <c r="E30" s="46" t="s">
        <v>105</v>
      </c>
      <c r="F30" s="65" t="s">
        <v>107</v>
      </c>
      <c r="G30" s="61">
        <f>H22</f>
        <v>980000000</v>
      </c>
    </row>
    <row r="31" spans="1:8" ht="51" x14ac:dyDescent="0.25">
      <c r="A31" s="94"/>
      <c r="B31" s="95"/>
      <c r="C31" s="37" t="s">
        <v>44</v>
      </c>
      <c r="D31" s="36">
        <v>4200000000</v>
      </c>
      <c r="E31" s="58" t="s">
        <v>106</v>
      </c>
      <c r="F31" s="65" t="s">
        <v>108</v>
      </c>
      <c r="G31" s="61">
        <f>H21+H23</f>
        <v>9791753738</v>
      </c>
    </row>
    <row r="32" spans="1:8" ht="55.5" customHeight="1" x14ac:dyDescent="0.25">
      <c r="A32" s="94"/>
      <c r="B32" s="95"/>
      <c r="C32" s="30" t="s">
        <v>45</v>
      </c>
      <c r="D32" s="38">
        <v>1000000</v>
      </c>
      <c r="E32" s="58" t="s">
        <v>83</v>
      </c>
      <c r="F32" s="65" t="s">
        <v>109</v>
      </c>
      <c r="G32" s="61">
        <f>H20+H24+H25</f>
        <v>58300000</v>
      </c>
    </row>
    <row r="33" spans="1:7" ht="35.25" customHeight="1" x14ac:dyDescent="0.25">
      <c r="A33" s="94"/>
      <c r="B33" s="95"/>
      <c r="C33" s="30" t="s">
        <v>78</v>
      </c>
      <c r="D33" s="38">
        <v>1000000</v>
      </c>
      <c r="E33" s="86" t="s">
        <v>101</v>
      </c>
      <c r="F33" s="86"/>
      <c r="G33" s="62">
        <f>G30+G31+G32</f>
        <v>10830053738</v>
      </c>
    </row>
    <row r="34" spans="1:7" ht="40.5" customHeight="1" x14ac:dyDescent="0.25">
      <c r="A34" s="94"/>
      <c r="B34" s="95"/>
      <c r="C34" s="30" t="s">
        <v>46</v>
      </c>
      <c r="D34" s="36">
        <v>600000000</v>
      </c>
      <c r="E34" s="42"/>
      <c r="F34" s="33"/>
      <c r="G34" s="43"/>
    </row>
    <row r="35" spans="1:7" ht="26.25" thickBot="1" x14ac:dyDescent="0.3">
      <c r="A35" s="23">
        <v>14</v>
      </c>
      <c r="B35" s="6" t="s">
        <v>47</v>
      </c>
      <c r="C35" s="11" t="s">
        <v>48</v>
      </c>
      <c r="D35" s="12">
        <v>100000000</v>
      </c>
      <c r="E35" s="39"/>
      <c r="F35" s="20"/>
      <c r="G35" s="43"/>
    </row>
    <row r="36" spans="1:7" ht="26.25" thickBot="1" x14ac:dyDescent="0.3">
      <c r="A36" s="87">
        <v>15</v>
      </c>
      <c r="B36" s="90" t="s">
        <v>49</v>
      </c>
      <c r="C36" s="6" t="s">
        <v>50</v>
      </c>
      <c r="D36" s="12">
        <v>105000000</v>
      </c>
      <c r="E36" s="39"/>
      <c r="F36" s="20"/>
      <c r="G36" s="43"/>
    </row>
    <row r="37" spans="1:7" ht="26.25" thickBot="1" x14ac:dyDescent="0.3">
      <c r="A37" s="88"/>
      <c r="B37" s="91"/>
      <c r="C37" s="6" t="s">
        <v>51</v>
      </c>
      <c r="D37" s="12">
        <v>111300000</v>
      </c>
      <c r="E37" s="39"/>
      <c r="F37" s="20"/>
      <c r="G37" s="43"/>
    </row>
    <row r="38" spans="1:7" ht="26.25" thickBot="1" x14ac:dyDescent="0.3">
      <c r="A38" s="89"/>
      <c r="B38" s="92"/>
      <c r="C38" s="6" t="s">
        <v>52</v>
      </c>
      <c r="D38" s="12">
        <v>105400000</v>
      </c>
      <c r="E38" s="39"/>
      <c r="F38" s="20"/>
      <c r="G38" s="43"/>
    </row>
    <row r="39" spans="1:7" ht="26.25" thickBot="1" x14ac:dyDescent="0.3">
      <c r="A39" s="23">
        <v>16</v>
      </c>
      <c r="B39" s="6" t="s">
        <v>53</v>
      </c>
      <c r="C39" s="6" t="s">
        <v>54</v>
      </c>
      <c r="D39" s="9">
        <v>27400000000</v>
      </c>
      <c r="E39" s="41"/>
      <c r="F39" s="10"/>
      <c r="G39" s="43"/>
    </row>
    <row r="40" spans="1:7" ht="26.25" thickBot="1" x14ac:dyDescent="0.3">
      <c r="A40" s="23">
        <v>17</v>
      </c>
      <c r="B40" s="6" t="s">
        <v>55</v>
      </c>
      <c r="C40" s="6" t="s">
        <v>56</v>
      </c>
      <c r="D40" s="9">
        <v>57715000</v>
      </c>
      <c r="E40" s="39"/>
      <c r="F40" s="20"/>
      <c r="G40" s="43"/>
    </row>
    <row r="41" spans="1:7" ht="15.75" thickBot="1" x14ac:dyDescent="0.3">
      <c r="A41" s="87">
        <v>18</v>
      </c>
      <c r="B41" s="90" t="s">
        <v>57</v>
      </c>
      <c r="C41" s="13" t="s">
        <v>58</v>
      </c>
      <c r="D41" s="9">
        <v>750000000</v>
      </c>
      <c r="E41" s="39"/>
      <c r="F41" s="20"/>
      <c r="G41" s="43"/>
    </row>
    <row r="42" spans="1:7" ht="26.25" thickBot="1" x14ac:dyDescent="0.3">
      <c r="A42" s="88"/>
      <c r="B42" s="91"/>
      <c r="C42" s="6" t="s">
        <v>59</v>
      </c>
      <c r="D42" s="9">
        <v>150000000</v>
      </c>
      <c r="E42" s="39"/>
      <c r="F42" s="20"/>
      <c r="G42" s="43"/>
    </row>
    <row r="43" spans="1:7" ht="26.25" thickBot="1" x14ac:dyDescent="0.3">
      <c r="A43" s="88"/>
      <c r="B43" s="91"/>
      <c r="C43" s="6" t="s">
        <v>60</v>
      </c>
      <c r="D43" s="9">
        <v>1300000000</v>
      </c>
      <c r="E43" s="39"/>
      <c r="F43" s="20"/>
      <c r="G43" s="43"/>
    </row>
    <row r="44" spans="1:7" ht="26.25" thickBot="1" x14ac:dyDescent="0.3">
      <c r="A44" s="89"/>
      <c r="B44" s="92"/>
      <c r="C44" s="6" t="s">
        <v>61</v>
      </c>
      <c r="D44" s="9">
        <v>1692448000</v>
      </c>
      <c r="E44" s="39"/>
      <c r="F44" s="20"/>
      <c r="G44" s="43"/>
    </row>
    <row r="45" spans="1:7" ht="39" thickBot="1" x14ac:dyDescent="0.3">
      <c r="A45" s="21">
        <v>19</v>
      </c>
      <c r="B45" s="1" t="s">
        <v>11</v>
      </c>
      <c r="C45" s="1" t="s">
        <v>62</v>
      </c>
      <c r="D45" s="2">
        <v>80269400000</v>
      </c>
      <c r="E45" s="39"/>
      <c r="F45" s="20"/>
      <c r="G45" s="43"/>
    </row>
    <row r="46" spans="1:7" ht="15.75" thickBot="1" x14ac:dyDescent="0.3">
      <c r="A46" s="23">
        <v>20</v>
      </c>
      <c r="B46" s="6" t="s">
        <v>63</v>
      </c>
      <c r="C46" s="6" t="s">
        <v>64</v>
      </c>
      <c r="D46" s="9">
        <v>2274300000</v>
      </c>
      <c r="E46" s="39"/>
      <c r="F46" s="20"/>
      <c r="G46" s="43"/>
    </row>
    <row r="47" spans="1:7" ht="15.75" thickBot="1" x14ac:dyDescent="0.3">
      <c r="A47" s="23">
        <v>21</v>
      </c>
      <c r="B47" s="6" t="s">
        <v>65</v>
      </c>
      <c r="C47" s="6" t="s">
        <v>66</v>
      </c>
      <c r="D47" s="12">
        <v>81000000</v>
      </c>
      <c r="E47" s="39"/>
      <c r="F47" s="20"/>
      <c r="G47" s="43"/>
    </row>
    <row r="48" spans="1:7" ht="15.75" thickBot="1" x14ac:dyDescent="0.3">
      <c r="A48" s="23">
        <v>22</v>
      </c>
      <c r="B48" s="6" t="s">
        <v>15</v>
      </c>
      <c r="C48" s="6" t="s">
        <v>16</v>
      </c>
      <c r="D48" s="9">
        <v>186140000</v>
      </c>
      <c r="E48" s="39"/>
      <c r="F48" s="20"/>
      <c r="G48" s="43"/>
    </row>
    <row r="49" spans="1:7" ht="15.75" thickBot="1" x14ac:dyDescent="0.3">
      <c r="A49" s="23">
        <v>23</v>
      </c>
      <c r="B49" s="6" t="s">
        <v>67</v>
      </c>
      <c r="C49" s="6" t="s">
        <v>68</v>
      </c>
      <c r="D49" s="9">
        <v>10000000</v>
      </c>
      <c r="E49" s="39"/>
      <c r="F49" s="20"/>
      <c r="G49" s="43"/>
    </row>
    <row r="50" spans="1:7" ht="26.25" thickBot="1" x14ac:dyDescent="0.3">
      <c r="A50" s="23">
        <v>24</v>
      </c>
      <c r="B50" s="6" t="s">
        <v>21</v>
      </c>
      <c r="C50" s="6" t="s">
        <v>69</v>
      </c>
      <c r="D50" s="9">
        <v>20000000</v>
      </c>
      <c r="E50" s="39"/>
      <c r="F50" s="20"/>
      <c r="G50" s="43"/>
    </row>
    <row r="51" spans="1:7" ht="15.75" thickBot="1" x14ac:dyDescent="0.3">
      <c r="A51" s="23">
        <v>25</v>
      </c>
      <c r="B51" s="6" t="s">
        <v>70</v>
      </c>
      <c r="C51" s="6" t="s">
        <v>71</v>
      </c>
      <c r="D51" s="9">
        <v>1543610000</v>
      </c>
      <c r="E51" s="39"/>
      <c r="F51" s="20"/>
      <c r="G51" s="43"/>
    </row>
    <row r="52" spans="1:7" ht="15.75" thickBot="1" x14ac:dyDescent="0.3">
      <c r="A52" s="23">
        <v>26</v>
      </c>
      <c r="B52" s="6" t="s">
        <v>72</v>
      </c>
      <c r="C52" s="6" t="s">
        <v>73</v>
      </c>
      <c r="D52" s="9">
        <v>3200000000</v>
      </c>
      <c r="E52" s="39"/>
      <c r="F52" s="20"/>
      <c r="G52" s="43"/>
    </row>
    <row r="53" spans="1:7" ht="15.75" thickBot="1" x14ac:dyDescent="0.3">
      <c r="A53" s="4" t="s">
        <v>74</v>
      </c>
      <c r="B53" s="14" t="s">
        <v>75</v>
      </c>
      <c r="C53" s="15"/>
      <c r="D53" s="7">
        <f>SUM(D19:D52)</f>
        <v>183760898000</v>
      </c>
      <c r="E53" s="39"/>
      <c r="F53" s="20"/>
      <c r="G53" s="43"/>
    </row>
    <row r="54" spans="1:7" ht="15.75" thickBot="1" x14ac:dyDescent="0.3">
      <c r="A54" s="16"/>
      <c r="B54" s="76" t="s">
        <v>76</v>
      </c>
      <c r="C54" s="77"/>
      <c r="D54" s="17">
        <f>D17+D53</f>
        <v>194590951738</v>
      </c>
      <c r="E54" s="39"/>
      <c r="F54" s="20"/>
      <c r="G54" s="43"/>
    </row>
    <row r="55" spans="1:7" x14ac:dyDescent="0.25">
      <c r="A55" s="24" t="s">
        <v>77</v>
      </c>
    </row>
  </sheetData>
  <autoFilter ref="A1:G55">
    <filterColumn colId="0" showButton="0"/>
    <filterColumn colId="1" showButton="0"/>
    <filterColumn colId="2" showButton="0"/>
  </autoFilter>
  <mergeCells count="22">
    <mergeCell ref="A41:A44"/>
    <mergeCell ref="B41:B44"/>
    <mergeCell ref="B54:C54"/>
    <mergeCell ref="E3:G4"/>
    <mergeCell ref="E18:H18"/>
    <mergeCell ref="E26:G26"/>
    <mergeCell ref="A5:D5"/>
    <mergeCell ref="A14:A15"/>
    <mergeCell ref="B14:B15"/>
    <mergeCell ref="A18:D18"/>
    <mergeCell ref="A21:A34"/>
    <mergeCell ref="B21:B34"/>
    <mergeCell ref="B3:B4"/>
    <mergeCell ref="C3:C4"/>
    <mergeCell ref="D3:D4"/>
    <mergeCell ref="E28:G28"/>
    <mergeCell ref="E33:F33"/>
    <mergeCell ref="E1:H2"/>
    <mergeCell ref="A36:A38"/>
    <mergeCell ref="B36:B38"/>
    <mergeCell ref="A1:D1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TRANSF U B APV RASPORED </vt:lpstr>
      <vt:lpstr>'TRANSF U B APV RASPORED '!_Hlk180837493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2025-11-19T11:24:38Z</dcterms:modified>
</cp:coreProperties>
</file>